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6" windowWidth="15576" windowHeight="11316"/>
  </bookViews>
  <sheets>
    <sheet name="Abb. 9.35 - Inventarkosten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B18" i="1" l="1"/>
  <c r="B15" i="1"/>
  <c r="B12" i="1" l="1"/>
</calcChain>
</file>

<file path=xl/sharedStrings.xml><?xml version="1.0" encoding="utf-8"?>
<sst xmlns="http://schemas.openxmlformats.org/spreadsheetml/2006/main" count="5" uniqueCount="5">
  <si>
    <t>Pos.-Nr.:</t>
  </si>
  <si>
    <t>Hydraulikbagger, Raupenfahrwerk, bis 18 t, 75 kW</t>
  </si>
  <si>
    <t>Verrechnungsansatz pro Einsatzstunde = fixe Kosten pro Stunde + variable Kosten pro Stunde</t>
  </si>
  <si>
    <t>Verrechnungsansatz pro Vorhaltemonat = fixe Kosten pro Monat + variable Kosten pro Monat</t>
  </si>
  <si>
    <t>Abb. 9.35 - Inventarkosten nach BIV am Beispiel eines Hydraulikbaggers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</si>
</sst>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0" fillId="0" borderId="0" xfId="0" applyFill="1" applyBorder="1"/>
    <xf numFmtId="164" fontId="0" fillId="0" borderId="0" xfId="0" applyNumberFormat="1" applyAlignment="1"/>
    <xf numFmtId="0" fontId="2" fillId="0" borderId="0" xfId="0" applyFont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3</xdr:col>
      <xdr:colOff>325866</xdr:colOff>
      <xdr:row>6</xdr:row>
      <xdr:rowOff>106680</xdr:rowOff>
    </xdr:to>
    <xdr:pic>
      <xdr:nvPicPr>
        <xdr:cNvPr id="2" name="Picture 15" descr="IBI_GG_de_li.em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15626" cy="655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9.34_Inventarkost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9.34 - Inventarkosten"/>
      <sheetName val="Input - AVS"/>
      <sheetName val="Input - zusätzl. Versicherungen"/>
      <sheetName val="Input - Fixkosten"/>
      <sheetName val="Input - Reparatur+Revision"/>
      <sheetName val="Input - Energiekosten"/>
      <sheetName val="Input - Schmiermittelkosten"/>
    </sheetNames>
    <sheetDataSet>
      <sheetData sheetId="0">
        <row r="11">
          <cell r="E11"/>
        </row>
        <row r="43">
          <cell r="I43">
            <v>4606.3937500000002</v>
          </cell>
        </row>
        <row r="46">
          <cell r="I46">
            <v>40.945722222222223</v>
          </cell>
        </row>
        <row r="54">
          <cell r="I54">
            <v>2110</v>
          </cell>
        </row>
        <row r="62">
          <cell r="I62">
            <v>45.530555555555566</v>
          </cell>
        </row>
        <row r="66">
          <cell r="I66">
            <v>86.476277777777796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showGridLines="0" tabSelected="1" workbookViewId="0">
      <selection activeCell="L11" sqref="L11"/>
    </sheetView>
  </sheetViews>
  <sheetFormatPr defaultColWidth="11.44140625" defaultRowHeight="14.4" x14ac:dyDescent="0.3"/>
  <cols>
    <col min="1" max="1" width="4.6640625" customWidth="1"/>
    <col min="8" max="8" width="13.44140625" customWidth="1"/>
    <col min="9" max="9" width="4.6640625" customWidth="1"/>
  </cols>
  <sheetData>
    <row r="1" spans="1:9" x14ac:dyDescent="0.3">
      <c r="A1" s="14" t="s">
        <v>4</v>
      </c>
      <c r="B1" s="14"/>
      <c r="C1" s="14"/>
      <c r="D1" s="14"/>
      <c r="E1" s="14"/>
      <c r="F1" s="14"/>
      <c r="G1" s="14"/>
      <c r="H1" s="14"/>
      <c r="I1" s="14"/>
    </row>
    <row r="2" spans="1:9" x14ac:dyDescent="0.3">
      <c r="A2" s="14"/>
      <c r="B2" s="14"/>
      <c r="C2" s="14"/>
      <c r="D2" s="14"/>
      <c r="E2" s="14"/>
      <c r="F2" s="14"/>
      <c r="G2" s="14"/>
      <c r="H2" s="14"/>
      <c r="I2" s="14"/>
    </row>
    <row r="3" spans="1:9" x14ac:dyDescent="0.3">
      <c r="A3" s="15"/>
      <c r="B3" s="15"/>
      <c r="C3" s="15"/>
      <c r="D3" s="15"/>
      <c r="E3" s="15"/>
      <c r="F3" s="15"/>
      <c r="G3" s="15"/>
      <c r="H3" s="15"/>
      <c r="I3" s="15"/>
    </row>
    <row r="4" spans="1:9" x14ac:dyDescent="0.3">
      <c r="A4" s="1"/>
      <c r="B4" s="2"/>
      <c r="C4" s="2"/>
      <c r="D4" s="2"/>
      <c r="E4" s="2"/>
      <c r="F4" s="2"/>
      <c r="G4" s="2"/>
      <c r="H4" s="2"/>
      <c r="I4" s="3"/>
    </row>
    <row r="5" spans="1:9" x14ac:dyDescent="0.3">
      <c r="A5" s="4"/>
      <c r="B5" s="5"/>
      <c r="C5" s="5"/>
      <c r="D5" s="5"/>
      <c r="E5" s="5"/>
      <c r="F5" s="5"/>
      <c r="G5" s="5"/>
      <c r="H5" s="5"/>
      <c r="I5" s="6"/>
    </row>
    <row r="6" spans="1:9" x14ac:dyDescent="0.3">
      <c r="A6" s="4"/>
      <c r="B6" s="5"/>
      <c r="C6" s="5"/>
      <c r="D6" s="5"/>
      <c r="E6" s="5"/>
      <c r="F6" s="5"/>
      <c r="G6" s="5"/>
      <c r="H6" s="5"/>
      <c r="I6" s="6"/>
    </row>
    <row r="7" spans="1:9" x14ac:dyDescent="0.3">
      <c r="A7" s="7"/>
      <c r="B7" s="8"/>
      <c r="C7" s="8"/>
      <c r="D7" s="8"/>
      <c r="E7" s="8"/>
      <c r="F7" s="8"/>
      <c r="G7" s="8"/>
      <c r="H7" s="8"/>
      <c r="I7" s="9"/>
    </row>
    <row r="8" spans="1:9" x14ac:dyDescent="0.25">
      <c r="A8" s="1"/>
      <c r="B8" s="2"/>
      <c r="C8" s="2"/>
      <c r="D8" s="2"/>
      <c r="E8" s="2"/>
      <c r="F8" s="2"/>
      <c r="G8" s="2"/>
      <c r="H8" s="2"/>
      <c r="I8" s="3"/>
    </row>
    <row r="9" spans="1:9" x14ac:dyDescent="0.25">
      <c r="A9" s="4"/>
      <c r="B9" s="10" t="s">
        <v>0</v>
      </c>
      <c r="C9" s="11">
        <v>321.41699999999997</v>
      </c>
      <c r="D9" s="10"/>
      <c r="E9" s="10"/>
      <c r="F9" s="10"/>
      <c r="G9" s="5"/>
      <c r="H9" s="5"/>
      <c r="I9" s="6"/>
    </row>
    <row r="10" spans="1:9" x14ac:dyDescent="0.25">
      <c r="A10" s="4"/>
      <c r="B10" s="10"/>
      <c r="C10" s="11" t="s">
        <v>1</v>
      </c>
      <c r="D10" s="10"/>
      <c r="E10" s="10"/>
      <c r="F10" s="10"/>
      <c r="G10" s="5"/>
      <c r="H10" s="5"/>
      <c r="I10" s="6"/>
    </row>
    <row r="11" spans="1:9" x14ac:dyDescent="0.25">
      <c r="A11" s="4"/>
      <c r="B11" s="5"/>
      <c r="C11" s="5"/>
      <c r="D11" s="5"/>
      <c r="E11" s="5"/>
      <c r="F11" s="5"/>
      <c r="G11" s="5"/>
      <c r="H11" s="5"/>
      <c r="I11" s="6"/>
    </row>
    <row r="12" spans="1:9" x14ac:dyDescent="0.25">
      <c r="A12" s="4"/>
      <c r="B12" s="5" t="str">
        <f>"Mittlerer Neuwert: "&amp;'[1]Abb. 9.34 - Inventarkosten'!$E$11&amp;" CHF"</f>
        <v>Mittlerer Neuwert:  CHF</v>
      </c>
      <c r="C12" s="5"/>
      <c r="D12" s="5"/>
      <c r="E12" s="5"/>
      <c r="F12" s="5"/>
      <c r="G12" s="5"/>
      <c r="H12" s="5"/>
      <c r="I12" s="6"/>
    </row>
    <row r="13" spans="1:9" x14ac:dyDescent="0.25">
      <c r="A13" s="4"/>
      <c r="B13" s="5"/>
      <c r="C13" s="5"/>
      <c r="D13" s="5"/>
      <c r="E13" s="5"/>
      <c r="F13" s="5"/>
      <c r="G13" s="5"/>
      <c r="H13" s="5"/>
      <c r="I13" s="6"/>
    </row>
    <row r="14" spans="1:9" x14ac:dyDescent="0.25">
      <c r="A14" s="4"/>
      <c r="B14" s="5" t="s">
        <v>3</v>
      </c>
      <c r="C14" s="5"/>
      <c r="D14" s="5"/>
      <c r="E14" s="5"/>
      <c r="F14" s="5"/>
      <c r="G14" s="5"/>
      <c r="H14" s="5"/>
      <c r="I14" s="6"/>
    </row>
    <row r="15" spans="1:9" x14ac:dyDescent="0.25">
      <c r="A15" s="4"/>
      <c r="B15" s="13" t="str">
        <f>ROUND('[1]Abb. 9.34 - Inventarkosten'!$I$43,0)&amp;" CHF + "&amp;ROUND('[1]Abb. 9.34 - Inventarkosten'!$I$54,0)&amp;" CHF = "&amp;ROUND('[1]Abb. 9.34 - Inventarkosten'!$I$43,0)+ROUND('[1]Abb. 9.34 - Inventarkosten'!$I$54,0)&amp;" CHF pro Monat"</f>
        <v>4606 CHF + 2110 CHF = 6716 CHF pro Monat</v>
      </c>
      <c r="C15" s="5"/>
      <c r="D15" s="5"/>
      <c r="E15" s="5"/>
      <c r="F15" s="5"/>
      <c r="G15" s="5"/>
      <c r="H15" s="5"/>
      <c r="I15" s="6"/>
    </row>
    <row r="16" spans="1:9" x14ac:dyDescent="0.25">
      <c r="A16" s="4"/>
      <c r="B16" s="5"/>
      <c r="C16" s="5"/>
      <c r="D16" s="5"/>
      <c r="E16" s="5"/>
      <c r="F16" s="5"/>
      <c r="G16" s="5"/>
      <c r="H16" s="5"/>
      <c r="I16" s="6"/>
    </row>
    <row r="17" spans="1:9" x14ac:dyDescent="0.25">
      <c r="A17" s="4"/>
      <c r="B17" s="5" t="s">
        <v>2</v>
      </c>
      <c r="C17" s="5"/>
      <c r="D17" s="5"/>
      <c r="E17" s="5"/>
      <c r="F17" s="5"/>
      <c r="G17" s="5"/>
      <c r="H17" s="5"/>
      <c r="I17" s="6"/>
    </row>
    <row r="18" spans="1:9" x14ac:dyDescent="0.25">
      <c r="A18" s="4"/>
      <c r="B18" s="12" t="str">
        <f>ROUND('[1]Abb. 9.34 - Inventarkosten'!$I$46,2)&amp;" CHF + "&amp;ROUND('[1]Abb. 9.34 - Inventarkosten'!$I$62,2)&amp;" CHF = "&amp;ROUND('[1]Abb. 9.34 - Inventarkosten'!$I$66,2)&amp;" CHF pro Stunde"</f>
        <v>40.95 CHF + 45.53 CHF = 86.48 CHF pro Stunde</v>
      </c>
      <c r="C18" s="5"/>
      <c r="D18" s="5"/>
      <c r="E18" s="5"/>
      <c r="F18" s="5"/>
      <c r="G18" s="5"/>
      <c r="H18" s="5"/>
      <c r="I18" s="6"/>
    </row>
    <row r="19" spans="1:9" x14ac:dyDescent="0.25">
      <c r="A19" s="7"/>
      <c r="B19" s="8"/>
      <c r="C19" s="8"/>
      <c r="D19" s="8"/>
      <c r="E19" s="8"/>
      <c r="F19" s="8"/>
      <c r="G19" s="8"/>
      <c r="H19" s="8"/>
      <c r="I19" s="9"/>
    </row>
  </sheetData>
  <mergeCells count="1">
    <mergeCell ref="A1:I3"/>
  </mergeCells>
  <pageMargins left="0.70866141732283472" right="0.70866141732283472" top="0.78740157480314965" bottom="0.78740157480314965" header="0.31496062992125984" footer="0.31496062992125984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Abb. 9.35 - Inventarkosten</vt:lpstr>
    </vt:vector>
  </TitlesOfParts>
  <Company>ETH Zuerich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ibbhas01</dc:creator>
  <cp:lastModifiedBy>ibbhas01</cp:lastModifiedBy>
  <cp:lastPrinted>2013-04-24T07:21:22Z</cp:lastPrinted>
  <dcterms:created xsi:type="dcterms:W3CDTF">2012-04-17T14:26:37Z</dcterms:created>
  <dcterms:modified xsi:type="dcterms:W3CDTF">2013-04-24T07:21:29Z</dcterms:modified>
</cp:coreProperties>
</file>